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_xlnm._FilterDatabase" localSheetId="0" hidden="1">Раходы!$A$5:$G$5</definedName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Раходы!$A$1:$G$85</definedName>
  </definedNames>
  <calcPr calcId="162913" refMode="R1C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5" i="1"/>
  <c r="G16" i="1"/>
  <c r="G18" i="1"/>
  <c r="G19" i="1"/>
  <c r="G20" i="1"/>
  <c r="G21" i="1"/>
  <c r="G22" i="1"/>
  <c r="G24" i="1"/>
  <c r="G25" i="1"/>
  <c r="G26" i="1"/>
  <c r="G27" i="1"/>
  <c r="G29" i="1"/>
  <c r="G30" i="1"/>
  <c r="G31" i="1"/>
  <c r="G32" i="1"/>
  <c r="G34" i="1"/>
  <c r="G36" i="1"/>
  <c r="G37" i="1"/>
  <c r="G38" i="1"/>
  <c r="G40" i="1"/>
  <c r="G43" i="1"/>
  <c r="G45" i="1"/>
  <c r="G47" i="1"/>
  <c r="G48" i="1"/>
  <c r="G49" i="1"/>
  <c r="G50" i="1"/>
  <c r="G51" i="1"/>
  <c r="G52" i="1"/>
  <c r="G53" i="1"/>
  <c r="G54" i="1"/>
  <c r="G56" i="1"/>
  <c r="G57" i="1"/>
  <c r="G59" i="1"/>
  <c r="G60" i="1"/>
  <c r="G61" i="1"/>
  <c r="G62" i="1"/>
  <c r="G63" i="1"/>
  <c r="G65" i="1"/>
  <c r="G67" i="1"/>
  <c r="G68" i="1"/>
  <c r="G69" i="1"/>
  <c r="G70" i="1"/>
  <c r="G71" i="1"/>
  <c r="G73" i="1"/>
  <c r="G74" i="1"/>
  <c r="G75" i="1"/>
  <c r="G76" i="1"/>
  <c r="G78" i="1"/>
  <c r="G79" i="1"/>
  <c r="G80" i="1"/>
  <c r="G82" i="1"/>
  <c r="G77" i="1" l="1"/>
  <c r="G81" i="1" l="1"/>
  <c r="G72" i="1"/>
  <c r="G66" i="1"/>
  <c r="G58" i="1"/>
  <c r="G55" i="1"/>
  <c r="G46" i="1"/>
  <c r="G41" i="1"/>
  <c r="G35" i="1"/>
  <c r="G23" i="1"/>
  <c r="G17" i="1"/>
  <c r="G14" i="1"/>
  <c r="G6" i="1"/>
  <c r="G83" i="1" l="1"/>
</calcChain>
</file>

<file path=xl/sharedStrings.xml><?xml version="1.0" encoding="utf-8"?>
<sst xmlns="http://schemas.openxmlformats.org/spreadsheetml/2006/main" count="244" uniqueCount="109">
  <si>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</si>
  <si>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</si>
  <si>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</si>
  <si>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</si>
  <si>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</si>
  <si>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</si>
  <si>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</si>
  <si>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</si>
  <si>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</si>
  <si>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</si>
  <si>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</si>
  <si>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</si>
  <si>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</si>
  <si>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</si>
  <si>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</si>
  <si>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</si>
  <si>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</si>
  <si>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</si>
  <si>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</si>
  <si>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</si>
  <si>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</si>
  <si>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</si>
  <si>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</si>
  <si>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</si>
  <si>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</si>
  <si>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</si>
  <si>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</si>
  <si>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</si>
  <si>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</si>
  <si>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</si>
  <si>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</si>
  <si>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</si>
  <si>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</si>
  <si>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</si>
  <si>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</si>
  <si>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</si>
  <si>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</si>
  <si>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</si>
  <si>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</si>
  <si>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</si>
  <si>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</si>
  <si>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</si>
  <si>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</si>
  <si>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</si>
  <si>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</si>
  <si>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</si>
  <si>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</si>
  <si>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</si>
  <si>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</si>
  <si>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</si>
  <si>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</si>
  <si>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</si>
  <si>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</si>
  <si>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</si>
  <si>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</si>
  <si>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</si>
  <si>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</si>
  <si>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</si>
  <si>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</si>
  <si>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</si>
  <si>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</si>
  <si>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</si>
  <si>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</si>
  <si>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</si>
  <si>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</si>
  <si>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</si>
  <si>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</si>
  <si>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</si>
  <si>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</si>
  <si>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</si>
  <si>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</si>
  <si>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</si>
  <si>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</si>
  <si>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</si>
  <si>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</si>
  <si>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</si>
  <si>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</si>
  <si>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</si>
  <si>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</si>
  <si>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</si>
  <si>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</si>
  <si>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</si>
  <si>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</si>
  <si>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</si>
  <si>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</si>
  <si>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</si>
  <si>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</si>
  <si>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</si>
  <si>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</si>
  <si>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</si>
  <si>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</si>
  <si>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</si>
  <si>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</si>
  <si>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</si>
  <si>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</si>
  <si>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</si>
  <si>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% 
исполнения к аналогичному периоду прошлого года</t>
  </si>
  <si>
    <t>Водное хозяйство</t>
  </si>
  <si>
    <t>Благоустройство</t>
  </si>
  <si>
    <t>ругие вопросы в области средств массовой информации</t>
  </si>
  <si>
    <t>Прикладные научные исследования в области образования</t>
  </si>
  <si>
    <t>Санитарно-эпидемиологическое благополучие</t>
  </si>
  <si>
    <t>Прикладные научные исследования в области национальной экономики</t>
  </si>
  <si>
    <t>Прикладные научные исследования в области охраны окружающей среды</t>
  </si>
  <si>
    <t>Исполнение по расходам консолидированного бюджета Камчатского края за 9 месяцев 2022 года года по разделам и подразделам классификации расходов бюджетов в сравнении с аналогичным периодом 2021 года</t>
  </si>
  <si>
    <t>Исполнение на 01.10.2021 года</t>
  </si>
  <si>
    <t>Исполнение на 01.10.2022 года</t>
  </si>
  <si>
    <t>Прикладные научные исследования в области жилищно- коммунального хозяйства</t>
  </si>
  <si>
    <t>Сбор, удаление отходов и очистка сточных 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</si>
</sst>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165" fontId="2" fillId="0" borderId="0" applyFont="0" applyFill="0" applyBorder="0" applyAlignment="0" applyProtection="0"/>
    <xf numFmtId="0" fontId="11" fillId="0" borderId="0"/>
  </cellStyleXfs>
  <cellXfs count="4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167" fontId="10" fillId="2" borderId="3" xfId="1" applyNumberFormat="1" applyFont="1" applyFill="1" applyBorder="1" applyAlignment="1">
      <alignment horizontal="right" shrinkToFit="1"/>
    </xf>
    <xf numFmtId="167" fontId="9" fillId="2" borderId="2" xfId="1" applyNumberFormat="1" applyFont="1" applyFill="1" applyBorder="1" applyAlignment="1">
      <alignment horizontal="right" shrinkToFit="1"/>
    </xf>
    <xf numFmtId="167" fontId="9" fillId="2" borderId="3" xfId="1" applyNumberFormat="1" applyFont="1" applyFill="1" applyBorder="1" applyAlignment="1">
      <alignment horizontal="right" shrinkToFit="1"/>
    </xf>
    <xf numFmtId="167" fontId="10" fillId="2" borderId="1" xfId="2" applyNumberFormat="1" applyFont="1" applyFill="1" applyBorder="1" applyAlignment="1">
      <alignment horizontal="right" shrinkToFit="1"/>
    </xf>
    <xf numFmtId="164" fontId="0" fillId="0" borderId="0" xfId="0" applyNumberFormat="1"/>
    <xf numFmtId="164" fontId="9" fillId="0" borderId="2" xfId="1" applyNumberFormat="1" applyFont="1" applyFill="1" applyBorder="1" applyAlignment="1">
      <alignment horizontal="right" shrinkToFit="1"/>
    </xf>
    <xf numFmtId="164" fontId="9" fillId="0" borderId="3" xfId="1" applyNumberFormat="1" applyFont="1" applyFill="1" applyBorder="1" applyAlignment="1">
      <alignment horizontal="right" shrinkToFit="1"/>
    </xf>
    <xf numFmtId="167" fontId="9" fillId="0" borderId="2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view="pageBreakPreview" topLeftCell="A58" zoomScale="85" zoomScaleNormal="100" zoomScaleSheetLayoutView="85" workbookViewId="0">
      <selection activeCell="Q79" sqref="Q79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6" width="18.85546875" customWidth="1"/>
    <col min="7" max="7" width="14.42578125" customWidth="1"/>
  </cols>
  <sheetData>
    <row r="1" spans="1:7" s="6" customFormat="1" ht="61.5" customHeight="1" x14ac:dyDescent="0.3">
      <c r="A1" s="40" t="s">
        <v>104</v>
      </c>
      <c r="B1" s="40"/>
      <c r="C1" s="40"/>
      <c r="D1" s="40"/>
      <c r="E1" s="40"/>
      <c r="F1" s="40"/>
      <c r="G1" s="40"/>
    </row>
    <row r="2" spans="1:7" x14ac:dyDescent="0.25">
      <c r="A2" s="1"/>
      <c r="B2" s="2"/>
      <c r="C2" s="3"/>
      <c r="D2" s="3"/>
      <c r="E2" s="4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105</v>
      </c>
      <c r="F4" s="10" t="s">
        <v>106</v>
      </c>
      <c r="G4" s="10" t="s">
        <v>96</v>
      </c>
    </row>
    <row r="5" spans="1:7" x14ac:dyDescent="0.25">
      <c r="A5" s="26">
        <v>1</v>
      </c>
      <c r="B5" s="27" t="s">
        <v>4</v>
      </c>
      <c r="C5" s="26">
        <v>3</v>
      </c>
      <c r="D5" s="27" t="s">
        <v>6</v>
      </c>
      <c r="E5" s="27" t="s">
        <v>51</v>
      </c>
      <c r="F5" s="27" t="s">
        <v>7</v>
      </c>
      <c r="G5" s="26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v>5109983.1991499998</v>
      </c>
      <c r="F6" s="19">
        <v>5136043.53302</v>
      </c>
      <c r="G6" s="32">
        <f>F6/E6*100</f>
        <v>100.50998864094768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15">
        <v>150415.00028000001</v>
      </c>
      <c r="F7" s="31">
        <v>138596.03877000001</v>
      </c>
      <c r="G7" s="33">
        <f t="shared" ref="G7:G34" si="0">F7/E7*100</f>
        <v>92.142431613869093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15">
        <v>312050.65282999998</v>
      </c>
      <c r="F8" s="31">
        <v>312027.37294999999</v>
      </c>
      <c r="G8" s="33">
        <f t="shared" si="0"/>
        <v>99.992539711169044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1398685.94737</v>
      </c>
      <c r="F9" s="31">
        <v>1472810.1169</v>
      </c>
      <c r="G9" s="33">
        <f t="shared" si="0"/>
        <v>105.29955775057142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238786.00482</v>
      </c>
      <c r="F10" s="31">
        <v>234590.74351</v>
      </c>
      <c r="G10" s="33">
        <f t="shared" si="0"/>
        <v>98.243087440085759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382566.99300999998</v>
      </c>
      <c r="F11" s="31">
        <v>388046.86734</v>
      </c>
      <c r="G11" s="33">
        <f t="shared" si="0"/>
        <v>101.4323960064837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86038.949189999999</v>
      </c>
      <c r="F12" s="31">
        <v>101751.66338</v>
      </c>
      <c r="G12" s="33">
        <f t="shared" si="0"/>
        <v>118.26232693207534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2541439.6516499999</v>
      </c>
      <c r="F13" s="31">
        <v>2488220.7301699999</v>
      </c>
      <c r="G13" s="33">
        <f t="shared" si="0"/>
        <v>97.905953759498161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v>11570.88487</v>
      </c>
      <c r="F14" s="19">
        <v>12301.94557</v>
      </c>
      <c r="G14" s="32">
        <f t="shared" si="0"/>
        <v>106.31810538445016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8952.2482400000008</v>
      </c>
      <c r="F15" s="31">
        <v>9411.03485</v>
      </c>
      <c r="G15" s="33">
        <f t="shared" si="0"/>
        <v>105.12482001951275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2618.63663</v>
      </c>
      <c r="F16" s="31">
        <v>2890.9107199999999</v>
      </c>
      <c r="G16" s="33">
        <f t="shared" si="0"/>
        <v>110.39755141590607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v>1075615.66591</v>
      </c>
      <c r="F17" s="19">
        <v>1146989.0716899999</v>
      </c>
      <c r="G17" s="32">
        <f t="shared" si="0"/>
        <v>106.6355863011363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36944.722450000001</v>
      </c>
      <c r="F18" s="31">
        <v>41380.530809999997</v>
      </c>
      <c r="G18" s="33">
        <f t="shared" si="0"/>
        <v>112.00660897101962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85525.310169999997</v>
      </c>
      <c r="F19" s="31">
        <v>113712.45570999999</v>
      </c>
      <c r="G19" s="33">
        <f t="shared" si="0"/>
        <v>132.95766537878899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932175.86887000001</v>
      </c>
      <c r="F20" s="31">
        <v>973343.23881000001</v>
      </c>
      <c r="G20" s="33">
        <f t="shared" si="0"/>
        <v>104.41626642726804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2421.1211600000001</v>
      </c>
      <c r="F21" s="31">
        <v>4818.4103299999997</v>
      </c>
      <c r="G21" s="33">
        <f t="shared" si="0"/>
        <v>199.01566305752328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18548.643260000001</v>
      </c>
      <c r="F22" s="31">
        <v>13734.436030000001</v>
      </c>
      <c r="G22" s="33">
        <f t="shared" si="0"/>
        <v>74.045502075174426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v>21243895.124310002</v>
      </c>
      <c r="F23" s="19">
        <v>23323303.067389999</v>
      </c>
      <c r="G23" s="32">
        <f t="shared" si="0"/>
        <v>109.78826119650944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575140.22381</v>
      </c>
      <c r="F24" s="31">
        <v>604586.46915000002</v>
      </c>
      <c r="G24" s="33">
        <f t="shared" si="0"/>
        <v>105.11983758411718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10678052.028109999</v>
      </c>
      <c r="F25" s="31">
        <v>10166020.32178</v>
      </c>
      <c r="G25" s="33">
        <f t="shared" si="0"/>
        <v>95.204821019956881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1440.0908899999999</v>
      </c>
      <c r="F26" s="31">
        <v>1508.6671200000001</v>
      </c>
      <c r="G26" s="33">
        <f t="shared" si="0"/>
        <v>104.76193763020056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1048306.65451</v>
      </c>
      <c r="F27" s="31">
        <v>1458679.28684</v>
      </c>
      <c r="G27" s="33">
        <f t="shared" si="0"/>
        <v>139.14623937227762</v>
      </c>
    </row>
    <row r="28" spans="1:7" s="11" customFormat="1" ht="18.75" x14ac:dyDescent="0.3">
      <c r="A28" s="12"/>
      <c r="B28" s="13" t="s">
        <v>97</v>
      </c>
      <c r="C28" s="14" t="s">
        <v>16</v>
      </c>
      <c r="D28" s="14" t="s">
        <v>20</v>
      </c>
      <c r="E28" s="37"/>
      <c r="F28" s="38">
        <v>2983.31</v>
      </c>
      <c r="G28" s="39"/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417616.55388000002</v>
      </c>
      <c r="F29" s="31">
        <v>488046.69669999997</v>
      </c>
      <c r="G29" s="33">
        <f t="shared" si="0"/>
        <v>116.86478712724538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1722843.9640200001</v>
      </c>
      <c r="F30" s="31">
        <v>2041434.5031600001</v>
      </c>
      <c r="G30" s="33">
        <f t="shared" si="0"/>
        <v>118.49212962946547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5398969.7007299997</v>
      </c>
      <c r="F31" s="31">
        <v>6270834.9934900003</v>
      </c>
      <c r="G31" s="33">
        <f t="shared" si="0"/>
        <v>116.14873468621458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197825.35626999999</v>
      </c>
      <c r="F32" s="31">
        <v>364131.97201000003</v>
      </c>
      <c r="G32" s="33">
        <f t="shared" si="0"/>
        <v>184.06739099360857</v>
      </c>
    </row>
    <row r="33" spans="1:7" s="11" customFormat="1" ht="37.5" x14ac:dyDescent="0.3">
      <c r="A33" s="12"/>
      <c r="B33" s="13" t="s">
        <v>102</v>
      </c>
      <c r="C33" s="14" t="s">
        <v>16</v>
      </c>
      <c r="D33" s="14" t="s">
        <v>23</v>
      </c>
      <c r="E33" s="15"/>
      <c r="F33" s="31">
        <v>57433.710610000002</v>
      </c>
      <c r="G33" s="33"/>
    </row>
    <row r="34" spans="1:7" s="11" customFormat="1" ht="18.75" x14ac:dyDescent="0.3">
      <c r="A34" s="12"/>
      <c r="B34" s="13" t="s">
        <v>49</v>
      </c>
      <c r="C34" s="14" t="s">
        <v>16</v>
      </c>
      <c r="D34" s="14" t="s">
        <v>50</v>
      </c>
      <c r="E34" s="15">
        <v>1203700.5520899999</v>
      </c>
      <c r="F34" s="31">
        <v>1867643.13653</v>
      </c>
      <c r="G34" s="33">
        <f t="shared" si="0"/>
        <v>155.15845143438611</v>
      </c>
    </row>
    <row r="35" spans="1:7" s="11" customFormat="1" ht="18.75" x14ac:dyDescent="0.3">
      <c r="A35" s="16" t="s">
        <v>51</v>
      </c>
      <c r="B35" s="17" t="s">
        <v>52</v>
      </c>
      <c r="C35" s="18" t="s">
        <v>18</v>
      </c>
      <c r="D35" s="18"/>
      <c r="E35" s="19">
        <v>11427142.38218</v>
      </c>
      <c r="F35" s="19">
        <v>13180905.99384</v>
      </c>
      <c r="G35" s="32">
        <f>F35/E35*100</f>
        <v>115.34735065868172</v>
      </c>
    </row>
    <row r="36" spans="1:7" s="11" customFormat="1" ht="18.75" x14ac:dyDescent="0.3">
      <c r="A36" s="12"/>
      <c r="B36" s="13" t="s">
        <v>53</v>
      </c>
      <c r="C36" s="14" t="s">
        <v>18</v>
      </c>
      <c r="D36" s="14" t="s">
        <v>10</v>
      </c>
      <c r="E36" s="15">
        <v>1472001.18857</v>
      </c>
      <c r="F36" s="31">
        <v>1523959.69744</v>
      </c>
      <c r="G36" s="33">
        <f>F36/E36*100</f>
        <v>103.52978715462015</v>
      </c>
    </row>
    <row r="37" spans="1:7" s="11" customFormat="1" ht="18.75" x14ac:dyDescent="0.3">
      <c r="A37" s="12"/>
      <c r="B37" s="13" t="s">
        <v>54</v>
      </c>
      <c r="C37" s="14" t="s">
        <v>18</v>
      </c>
      <c r="D37" s="14" t="s">
        <v>12</v>
      </c>
      <c r="E37" s="15">
        <v>8579078.5512099992</v>
      </c>
      <c r="F37" s="31">
        <v>8420561.7344700005</v>
      </c>
      <c r="G37" s="33">
        <f>F37/E37*100</f>
        <v>98.152286218225143</v>
      </c>
    </row>
    <row r="38" spans="1:7" s="11" customFormat="1" ht="18.75" x14ac:dyDescent="0.3">
      <c r="A38" s="12"/>
      <c r="B38" s="13" t="s">
        <v>98</v>
      </c>
      <c r="C38" s="14" t="s">
        <v>18</v>
      </c>
      <c r="D38" s="14" t="s">
        <v>14</v>
      </c>
      <c r="E38" s="15">
        <v>731292.71403999999</v>
      </c>
      <c r="F38" s="31">
        <v>855969.39807999996</v>
      </c>
      <c r="G38" s="33">
        <f>F38/E38*100</f>
        <v>117.04880708454324</v>
      </c>
    </row>
    <row r="39" spans="1:7" s="11" customFormat="1" ht="37.5" x14ac:dyDescent="0.3">
      <c r="A39" s="12"/>
      <c r="B39" s="13" t="s">
        <v>107</v>
      </c>
      <c r="C39" s="14" t="s">
        <v>18</v>
      </c>
      <c r="D39" s="14" t="s">
        <v>16</v>
      </c>
      <c r="E39" s="15"/>
      <c r="F39" s="31">
        <v>12500</v>
      </c>
      <c r="G39" s="33"/>
    </row>
    <row r="40" spans="1:7" s="11" customFormat="1" ht="37.5" x14ac:dyDescent="0.3">
      <c r="A40" s="12"/>
      <c r="B40" s="13" t="s">
        <v>55</v>
      </c>
      <c r="C40" s="14" t="s">
        <v>18</v>
      </c>
      <c r="D40" s="14" t="s">
        <v>18</v>
      </c>
      <c r="E40" s="15">
        <v>243253.19039999999</v>
      </c>
      <c r="F40" s="31">
        <v>2367915.1638500001</v>
      </c>
      <c r="G40" s="33">
        <f>F40/E40*100</f>
        <v>973.43642644779072</v>
      </c>
    </row>
    <row r="41" spans="1:7" s="11" customFormat="1" ht="18.75" x14ac:dyDescent="0.3">
      <c r="A41" s="16" t="s">
        <v>7</v>
      </c>
      <c r="B41" s="17" t="s">
        <v>56</v>
      </c>
      <c r="C41" s="18" t="s">
        <v>20</v>
      </c>
      <c r="D41" s="18"/>
      <c r="E41" s="19">
        <v>354080.73254</v>
      </c>
      <c r="F41" s="19">
        <v>636380.73711999995</v>
      </c>
      <c r="G41" s="32">
        <f>F41/E41*100</f>
        <v>179.72758149106826</v>
      </c>
    </row>
    <row r="42" spans="1:7" s="11" customFormat="1" ht="18.75" x14ac:dyDescent="0.3">
      <c r="A42" s="16"/>
      <c r="B42" s="13" t="s">
        <v>108</v>
      </c>
      <c r="C42" s="14" t="s">
        <v>20</v>
      </c>
      <c r="D42" s="14" t="s">
        <v>12</v>
      </c>
      <c r="E42" s="19"/>
      <c r="F42" s="31">
        <v>2438.3871600000002</v>
      </c>
      <c r="G42" s="32"/>
    </row>
    <row r="43" spans="1:7" s="11" customFormat="1" ht="37.5" x14ac:dyDescent="0.3">
      <c r="A43" s="12"/>
      <c r="B43" s="13" t="s">
        <v>57</v>
      </c>
      <c r="C43" s="14" t="s">
        <v>20</v>
      </c>
      <c r="D43" s="14" t="s">
        <v>14</v>
      </c>
      <c r="E43" s="15">
        <v>104406.94166</v>
      </c>
      <c r="F43" s="31">
        <v>131300.34917999999</v>
      </c>
      <c r="G43" s="33">
        <f>F43/E43*100</f>
        <v>125.75825619677478</v>
      </c>
    </row>
    <row r="44" spans="1:7" s="11" customFormat="1" ht="37.5" x14ac:dyDescent="0.3">
      <c r="A44" s="12"/>
      <c r="B44" s="13" t="s">
        <v>103</v>
      </c>
      <c r="C44" s="14" t="s">
        <v>20</v>
      </c>
      <c r="D44" s="14" t="s">
        <v>16</v>
      </c>
      <c r="E44" s="15"/>
      <c r="F44" s="31">
        <v>199.9</v>
      </c>
      <c r="G44" s="33"/>
    </row>
    <row r="45" spans="1:7" s="11" customFormat="1" ht="18.75" x14ac:dyDescent="0.3">
      <c r="A45" s="12"/>
      <c r="B45" s="13" t="s">
        <v>58</v>
      </c>
      <c r="C45" s="14" t="s">
        <v>20</v>
      </c>
      <c r="D45" s="14" t="s">
        <v>18</v>
      </c>
      <c r="E45" s="15">
        <v>249673.79087999999</v>
      </c>
      <c r="F45" s="31">
        <v>502442.10077999998</v>
      </c>
      <c r="G45" s="33">
        <f>F45/E45*100</f>
        <v>201.23942485476474</v>
      </c>
    </row>
    <row r="46" spans="1:7" s="11" customFormat="1" ht="18.75" x14ac:dyDescent="0.3">
      <c r="A46" s="16" t="s">
        <v>59</v>
      </c>
      <c r="B46" s="17" t="s">
        <v>60</v>
      </c>
      <c r="C46" s="18" t="s">
        <v>22</v>
      </c>
      <c r="D46" s="18"/>
      <c r="E46" s="19">
        <v>17387818.864599999</v>
      </c>
      <c r="F46" s="19">
        <v>19013884.759190001</v>
      </c>
      <c r="G46" s="32">
        <f>F46/E46*100</f>
        <v>109.35175312816561</v>
      </c>
    </row>
    <row r="47" spans="1:7" s="11" customFormat="1" ht="18.75" x14ac:dyDescent="0.3">
      <c r="A47" s="12"/>
      <c r="B47" s="13" t="s">
        <v>61</v>
      </c>
      <c r="C47" s="14" t="s">
        <v>22</v>
      </c>
      <c r="D47" s="14" t="s">
        <v>10</v>
      </c>
      <c r="E47" s="15">
        <v>5422250.1116699995</v>
      </c>
      <c r="F47" s="31">
        <v>5648172.8093600003</v>
      </c>
      <c r="G47" s="33">
        <f>F47/E47*100</f>
        <v>104.16658569850476</v>
      </c>
    </row>
    <row r="48" spans="1:7" s="11" customFormat="1" ht="18.75" x14ac:dyDescent="0.3">
      <c r="A48" s="12"/>
      <c r="B48" s="13" t="s">
        <v>62</v>
      </c>
      <c r="C48" s="14" t="s">
        <v>22</v>
      </c>
      <c r="D48" s="14" t="s">
        <v>12</v>
      </c>
      <c r="E48" s="15">
        <v>7590568.3322200002</v>
      </c>
      <c r="F48" s="31">
        <v>8474761.8366100006</v>
      </c>
      <c r="G48" s="33">
        <f>F48/E48*100</f>
        <v>111.64858105073408</v>
      </c>
    </row>
    <row r="49" spans="1:7" s="11" customFormat="1" ht="18.75" x14ac:dyDescent="0.3">
      <c r="A49" s="12"/>
      <c r="B49" s="13" t="s">
        <v>63</v>
      </c>
      <c r="C49" s="14" t="s">
        <v>22</v>
      </c>
      <c r="D49" s="14" t="s">
        <v>14</v>
      </c>
      <c r="E49" s="15">
        <v>1635287.7935200001</v>
      </c>
      <c r="F49" s="31">
        <v>1749250.3854199999</v>
      </c>
      <c r="G49" s="33">
        <f>F49/E49*100</f>
        <v>106.96896242677214</v>
      </c>
    </row>
    <row r="50" spans="1:7" s="11" customFormat="1" ht="18.75" x14ac:dyDescent="0.3">
      <c r="A50" s="12"/>
      <c r="B50" s="13" t="s">
        <v>64</v>
      </c>
      <c r="C50" s="14" t="s">
        <v>22</v>
      </c>
      <c r="D50" s="14" t="s">
        <v>16</v>
      </c>
      <c r="E50" s="15">
        <v>1220728.09326</v>
      </c>
      <c r="F50" s="31">
        <v>1366849.2977199999</v>
      </c>
      <c r="G50" s="33">
        <f>F50/E50*100</f>
        <v>111.97000423491343</v>
      </c>
    </row>
    <row r="51" spans="1:7" s="11" customFormat="1" ht="37.5" x14ac:dyDescent="0.3">
      <c r="A51" s="12"/>
      <c r="B51" s="13" t="s">
        <v>65</v>
      </c>
      <c r="C51" s="14" t="s">
        <v>22</v>
      </c>
      <c r="D51" s="14" t="s">
        <v>18</v>
      </c>
      <c r="E51" s="15">
        <v>123004.95984</v>
      </c>
      <c r="F51" s="31">
        <v>168438.03132000001</v>
      </c>
      <c r="G51" s="33">
        <f>F51/E51*100</f>
        <v>136.93596708547165</v>
      </c>
    </row>
    <row r="52" spans="1:7" s="11" customFormat="1" ht="18.75" x14ac:dyDescent="0.3">
      <c r="A52" s="12"/>
      <c r="B52" s="13" t="s">
        <v>66</v>
      </c>
      <c r="C52" s="14" t="s">
        <v>22</v>
      </c>
      <c r="D52" s="14" t="s">
        <v>22</v>
      </c>
      <c r="E52" s="15">
        <v>449808.77596</v>
      </c>
      <c r="F52" s="31">
        <v>631995.06114999996</v>
      </c>
      <c r="G52" s="33">
        <f>F52/E52*100</f>
        <v>140.50305261411822</v>
      </c>
    </row>
    <row r="53" spans="1:7" s="11" customFormat="1" ht="37.5" x14ac:dyDescent="0.3">
      <c r="A53" s="12"/>
      <c r="B53" s="13" t="s">
        <v>100</v>
      </c>
      <c r="C53" s="14" t="s">
        <v>22</v>
      </c>
      <c r="D53" s="14" t="s">
        <v>46</v>
      </c>
      <c r="E53" s="15">
        <v>16211.961719999999</v>
      </c>
      <c r="F53" s="31">
        <v>15540.656199999999</v>
      </c>
      <c r="G53" s="33">
        <f>F53/E53*100</f>
        <v>95.859196242908467</v>
      </c>
    </row>
    <row r="54" spans="1:7" s="11" customFormat="1" ht="18.75" x14ac:dyDescent="0.3">
      <c r="A54" s="12"/>
      <c r="B54" s="13" t="s">
        <v>67</v>
      </c>
      <c r="C54" s="14" t="s">
        <v>22</v>
      </c>
      <c r="D54" s="14" t="s">
        <v>29</v>
      </c>
      <c r="E54" s="15">
        <v>929958.83640999999</v>
      </c>
      <c r="F54" s="31">
        <v>958876.68140999996</v>
      </c>
      <c r="G54" s="33">
        <f>F54/E54*100</f>
        <v>103.10958333506825</v>
      </c>
    </row>
    <row r="55" spans="1:7" s="11" customFormat="1" ht="18.75" x14ac:dyDescent="0.3">
      <c r="A55" s="16" t="s">
        <v>5</v>
      </c>
      <c r="B55" s="17" t="s">
        <v>68</v>
      </c>
      <c r="C55" s="18" t="s">
        <v>46</v>
      </c>
      <c r="D55" s="18"/>
      <c r="E55" s="19">
        <v>2182108.3528200001</v>
      </c>
      <c r="F55" s="19">
        <v>2744368.8742999998</v>
      </c>
      <c r="G55" s="32">
        <f>F55/E55*100</f>
        <v>125.76684703824969</v>
      </c>
    </row>
    <row r="56" spans="1:7" s="11" customFormat="1" ht="18.75" x14ac:dyDescent="0.3">
      <c r="A56" s="12"/>
      <c r="B56" s="13" t="s">
        <v>69</v>
      </c>
      <c r="C56" s="14" t="s">
        <v>46</v>
      </c>
      <c r="D56" s="14" t="s">
        <v>10</v>
      </c>
      <c r="E56" s="15">
        <v>2031657.06036</v>
      </c>
      <c r="F56" s="31">
        <v>2584952.5443000002</v>
      </c>
      <c r="G56" s="33">
        <f>F56/E56*100</f>
        <v>127.2337046805507</v>
      </c>
    </row>
    <row r="57" spans="1:7" s="11" customFormat="1" ht="18.75" x14ac:dyDescent="0.3">
      <c r="A57" s="12"/>
      <c r="B57" s="13" t="s">
        <v>70</v>
      </c>
      <c r="C57" s="14" t="s">
        <v>46</v>
      </c>
      <c r="D57" s="14" t="s">
        <v>16</v>
      </c>
      <c r="E57" s="15">
        <v>150451.29246</v>
      </c>
      <c r="F57" s="31">
        <v>159416.32999999999</v>
      </c>
      <c r="G57" s="33">
        <f>F57/E57*100</f>
        <v>105.9587640580645</v>
      </c>
    </row>
    <row r="58" spans="1:7" s="11" customFormat="1" ht="18.75" x14ac:dyDescent="0.3">
      <c r="A58" s="16" t="s">
        <v>71</v>
      </c>
      <c r="B58" s="17" t="s">
        <v>72</v>
      </c>
      <c r="C58" s="18" t="s">
        <v>29</v>
      </c>
      <c r="D58" s="18"/>
      <c r="E58" s="19">
        <v>7682481.4497800004</v>
      </c>
      <c r="F58" s="19">
        <v>5596145.2461799998</v>
      </c>
      <c r="G58" s="32">
        <f>F58/E58*100</f>
        <v>72.842938609897374</v>
      </c>
    </row>
    <row r="59" spans="1:7" s="11" customFormat="1" ht="18.75" x14ac:dyDescent="0.3">
      <c r="A59" s="12"/>
      <c r="B59" s="13" t="s">
        <v>73</v>
      </c>
      <c r="C59" s="14" t="s">
        <v>29</v>
      </c>
      <c r="D59" s="14" t="s">
        <v>10</v>
      </c>
      <c r="E59" s="15">
        <v>1646704.7355</v>
      </c>
      <c r="F59" s="31">
        <v>1332880.5645099999</v>
      </c>
      <c r="G59" s="33">
        <f>F59/E59*100</f>
        <v>80.942292554061822</v>
      </c>
    </row>
    <row r="60" spans="1:7" s="11" customFormat="1" ht="18.75" x14ac:dyDescent="0.3">
      <c r="A60" s="12"/>
      <c r="B60" s="13" t="s">
        <v>74</v>
      </c>
      <c r="C60" s="14" t="s">
        <v>29</v>
      </c>
      <c r="D60" s="14" t="s">
        <v>12</v>
      </c>
      <c r="E60" s="15">
        <v>1556560.7342900001</v>
      </c>
      <c r="F60" s="31">
        <v>1372980.1281900001</v>
      </c>
      <c r="G60" s="33">
        <f>F60/E60*100</f>
        <v>88.206010722496003</v>
      </c>
    </row>
    <row r="61" spans="1:7" s="11" customFormat="1" ht="37.5" x14ac:dyDescent="0.3">
      <c r="A61" s="12"/>
      <c r="B61" s="13" t="s">
        <v>75</v>
      </c>
      <c r="C61" s="14" t="s">
        <v>29</v>
      </c>
      <c r="D61" s="14" t="s">
        <v>14</v>
      </c>
      <c r="E61" s="15">
        <v>43918.935799999999</v>
      </c>
      <c r="F61" s="31">
        <v>40703.520320000003</v>
      </c>
      <c r="G61" s="33">
        <f>F61/E61*100</f>
        <v>92.678749105755884</v>
      </c>
    </row>
    <row r="62" spans="1:7" s="11" customFormat="1" ht="18.75" x14ac:dyDescent="0.3">
      <c r="A62" s="12"/>
      <c r="B62" s="13" t="s">
        <v>76</v>
      </c>
      <c r="C62" s="14" t="s">
        <v>29</v>
      </c>
      <c r="D62" s="14" t="s">
        <v>16</v>
      </c>
      <c r="E62" s="15">
        <v>740885.78547</v>
      </c>
      <c r="F62" s="31">
        <v>490218.21484999999</v>
      </c>
      <c r="G62" s="33">
        <f>F62/E62*100</f>
        <v>66.16650291637292</v>
      </c>
    </row>
    <row r="63" spans="1:7" s="11" customFormat="1" ht="37.5" x14ac:dyDescent="0.3">
      <c r="A63" s="12"/>
      <c r="B63" s="13" t="s">
        <v>77</v>
      </c>
      <c r="C63" s="14" t="s">
        <v>29</v>
      </c>
      <c r="D63" s="14" t="s">
        <v>20</v>
      </c>
      <c r="E63" s="15">
        <v>60126.157749999998</v>
      </c>
      <c r="F63" s="31">
        <v>56252.896650000002</v>
      </c>
      <c r="G63" s="33">
        <f>F63/E63*100</f>
        <v>93.558109739683147</v>
      </c>
    </row>
    <row r="64" spans="1:7" s="11" customFormat="1" ht="18.75" x14ac:dyDescent="0.3">
      <c r="A64" s="12"/>
      <c r="B64" s="13" t="s">
        <v>101</v>
      </c>
      <c r="C64" s="14" t="s">
        <v>29</v>
      </c>
      <c r="D64" s="14" t="s">
        <v>22</v>
      </c>
      <c r="E64" s="15">
        <v>586.62036999999998</v>
      </c>
      <c r="F64" s="31">
        <v>134.92295999999999</v>
      </c>
      <c r="G64" s="33"/>
    </row>
    <row r="65" spans="1:7" s="11" customFormat="1" ht="18.75" x14ac:dyDescent="0.3">
      <c r="A65" s="12"/>
      <c r="B65" s="13" t="s">
        <v>78</v>
      </c>
      <c r="C65" s="14" t="s">
        <v>29</v>
      </c>
      <c r="D65" s="14" t="s">
        <v>29</v>
      </c>
      <c r="E65" s="15">
        <v>3633698.4805999999</v>
      </c>
      <c r="F65" s="31">
        <v>2302974.9986999999</v>
      </c>
      <c r="G65" s="33">
        <f>F65/E65*100</f>
        <v>63.378263523938031</v>
      </c>
    </row>
    <row r="66" spans="1:7" s="11" customFormat="1" ht="18.75" x14ac:dyDescent="0.3">
      <c r="A66" s="16" t="s">
        <v>35</v>
      </c>
      <c r="B66" s="17" t="s">
        <v>79</v>
      </c>
      <c r="C66" s="18" t="s">
        <v>35</v>
      </c>
      <c r="D66" s="18"/>
      <c r="E66" s="19">
        <v>11413712.330329999</v>
      </c>
      <c r="F66" s="19">
        <v>11983376.26314</v>
      </c>
      <c r="G66" s="32">
        <f>F66/E66*100</f>
        <v>104.99104862925461</v>
      </c>
    </row>
    <row r="67" spans="1:7" s="11" customFormat="1" ht="18.75" x14ac:dyDescent="0.3">
      <c r="A67" s="12"/>
      <c r="B67" s="13" t="s">
        <v>80</v>
      </c>
      <c r="C67" s="14" t="s">
        <v>35</v>
      </c>
      <c r="D67" s="14" t="s">
        <v>10</v>
      </c>
      <c r="E67" s="15">
        <v>174175.66878000001</v>
      </c>
      <c r="F67" s="31">
        <v>190553.78834999999</v>
      </c>
      <c r="G67" s="33">
        <f>F67/E67*100</f>
        <v>109.40321899420238</v>
      </c>
    </row>
    <row r="68" spans="1:7" s="11" customFormat="1" ht="18.75" x14ac:dyDescent="0.3">
      <c r="A68" s="12"/>
      <c r="B68" s="13" t="s">
        <v>81</v>
      </c>
      <c r="C68" s="14" t="s">
        <v>35</v>
      </c>
      <c r="D68" s="14" t="s">
        <v>12</v>
      </c>
      <c r="E68" s="15">
        <v>1909853.6461199999</v>
      </c>
      <c r="F68" s="31">
        <v>1930537.7133899999</v>
      </c>
      <c r="G68" s="33">
        <f>F68/E68*100</f>
        <v>101.0830184455244</v>
      </c>
    </row>
    <row r="69" spans="1:7" s="11" customFormat="1" ht="18.75" x14ac:dyDescent="0.3">
      <c r="A69" s="12"/>
      <c r="B69" s="13" t="s">
        <v>82</v>
      </c>
      <c r="C69" s="14" t="s">
        <v>35</v>
      </c>
      <c r="D69" s="14" t="s">
        <v>14</v>
      </c>
      <c r="E69" s="15">
        <v>5626990.0757999998</v>
      </c>
      <c r="F69" s="31">
        <v>5988571.7029499998</v>
      </c>
      <c r="G69" s="33">
        <f>F69/E69*100</f>
        <v>106.42584440845302</v>
      </c>
    </row>
    <row r="70" spans="1:7" s="11" customFormat="1" ht="18.75" x14ac:dyDescent="0.3">
      <c r="A70" s="12"/>
      <c r="B70" s="13" t="s">
        <v>83</v>
      </c>
      <c r="C70" s="14" t="s">
        <v>35</v>
      </c>
      <c r="D70" s="14" t="s">
        <v>16</v>
      </c>
      <c r="E70" s="15">
        <v>3413656.0144799999</v>
      </c>
      <c r="F70" s="31">
        <v>3552752.02092</v>
      </c>
      <c r="G70" s="33">
        <f>F70/E70*100</f>
        <v>104.07469311055316</v>
      </c>
    </row>
    <row r="71" spans="1:7" s="11" customFormat="1" ht="18.75" x14ac:dyDescent="0.3">
      <c r="A71" s="12"/>
      <c r="B71" s="13" t="s">
        <v>84</v>
      </c>
      <c r="C71" s="14" t="s">
        <v>35</v>
      </c>
      <c r="D71" s="14" t="s">
        <v>20</v>
      </c>
      <c r="E71" s="15">
        <v>289036.92515000002</v>
      </c>
      <c r="F71" s="31">
        <v>320961.03752999997</v>
      </c>
      <c r="G71" s="33">
        <f>F71/E71*100</f>
        <v>111.04499446340029</v>
      </c>
    </row>
    <row r="72" spans="1:7" s="11" customFormat="1" ht="18.75" x14ac:dyDescent="0.3">
      <c r="A72" s="16" t="s">
        <v>23</v>
      </c>
      <c r="B72" s="17" t="s">
        <v>85</v>
      </c>
      <c r="C72" s="18" t="s">
        <v>23</v>
      </c>
      <c r="D72" s="18"/>
      <c r="E72" s="19">
        <v>1580975.0390399999</v>
      </c>
      <c r="F72" s="19">
        <v>1836093.85769</v>
      </c>
      <c r="G72" s="32">
        <f>F72/E72*100</f>
        <v>116.1368024383809</v>
      </c>
    </row>
    <row r="73" spans="1:7" s="11" customFormat="1" ht="18.75" x14ac:dyDescent="0.3">
      <c r="A73" s="12"/>
      <c r="B73" s="13" t="s">
        <v>86</v>
      </c>
      <c r="C73" s="14" t="s">
        <v>23</v>
      </c>
      <c r="D73" s="14" t="s">
        <v>10</v>
      </c>
      <c r="E73" s="15">
        <v>325056.93981000001</v>
      </c>
      <c r="F73" s="31">
        <v>370297.78369000001</v>
      </c>
      <c r="G73" s="33">
        <f>F73/E73*100</f>
        <v>113.91782126123621</v>
      </c>
    </row>
    <row r="74" spans="1:7" s="11" customFormat="1" ht="18.75" x14ac:dyDescent="0.3">
      <c r="A74" s="12"/>
      <c r="B74" s="13" t="s">
        <v>87</v>
      </c>
      <c r="C74" s="14" t="s">
        <v>23</v>
      </c>
      <c r="D74" s="14" t="s">
        <v>12</v>
      </c>
      <c r="E74" s="15">
        <v>434118.75572000002</v>
      </c>
      <c r="F74" s="31">
        <v>651954.02819999994</v>
      </c>
      <c r="G74" s="33">
        <f>F74/E74*100</f>
        <v>150.17872865656611</v>
      </c>
    </row>
    <row r="75" spans="1:7" s="11" customFormat="1" ht="18.75" x14ac:dyDescent="0.3">
      <c r="A75" s="12"/>
      <c r="B75" s="13" t="s">
        <v>88</v>
      </c>
      <c r="C75" s="14" t="s">
        <v>23</v>
      </c>
      <c r="D75" s="14" t="s">
        <v>14</v>
      </c>
      <c r="E75" s="15">
        <v>785043.00992999994</v>
      </c>
      <c r="F75" s="31">
        <v>783513.67414000002</v>
      </c>
      <c r="G75" s="33">
        <f>F75/E75*100</f>
        <v>99.805190827680093</v>
      </c>
    </row>
    <row r="76" spans="1:7" s="11" customFormat="1" ht="37.5" x14ac:dyDescent="0.3">
      <c r="A76" s="12"/>
      <c r="B76" s="13" t="s">
        <v>89</v>
      </c>
      <c r="C76" s="14" t="s">
        <v>23</v>
      </c>
      <c r="D76" s="14" t="s">
        <v>18</v>
      </c>
      <c r="E76" s="15">
        <v>36756.333579999999</v>
      </c>
      <c r="F76" s="31">
        <v>30328.371660000001</v>
      </c>
      <c r="G76" s="33">
        <f>F76/E76*100</f>
        <v>82.511961085537635</v>
      </c>
    </row>
    <row r="77" spans="1:7" s="11" customFormat="1" ht="18.75" x14ac:dyDescent="0.3">
      <c r="A77" s="16" t="s">
        <v>50</v>
      </c>
      <c r="B77" s="17" t="s">
        <v>90</v>
      </c>
      <c r="C77" s="18" t="s">
        <v>50</v>
      </c>
      <c r="D77" s="18"/>
      <c r="E77" s="19">
        <v>125550.78082</v>
      </c>
      <c r="F77" s="19">
        <v>126104.04822</v>
      </c>
      <c r="G77" s="32">
        <f>F77/E77*100</f>
        <v>100.44067220959238</v>
      </c>
    </row>
    <row r="78" spans="1:7" s="11" customFormat="1" ht="18.75" x14ac:dyDescent="0.3">
      <c r="A78" s="12"/>
      <c r="B78" s="13" t="s">
        <v>91</v>
      </c>
      <c r="C78" s="14" t="s">
        <v>50</v>
      </c>
      <c r="D78" s="14" t="s">
        <v>10</v>
      </c>
      <c r="E78" s="15">
        <v>47160</v>
      </c>
      <c r="F78" s="31">
        <v>71070.685500000007</v>
      </c>
      <c r="G78" s="33">
        <f>F78/E78*100</f>
        <v>150.70119910941477</v>
      </c>
    </row>
    <row r="79" spans="1:7" s="11" customFormat="1" ht="18.75" x14ac:dyDescent="0.3">
      <c r="A79" s="12"/>
      <c r="B79" s="13" t="s">
        <v>92</v>
      </c>
      <c r="C79" s="14" t="s">
        <v>50</v>
      </c>
      <c r="D79" s="14" t="s">
        <v>12</v>
      </c>
      <c r="E79" s="15">
        <v>55166.075550000001</v>
      </c>
      <c r="F79" s="31">
        <v>37061.553720000004</v>
      </c>
      <c r="G79" s="33">
        <f>F79/E79*100</f>
        <v>67.181784004934542</v>
      </c>
    </row>
    <row r="80" spans="1:7" s="11" customFormat="1" ht="37.5" x14ac:dyDescent="0.3">
      <c r="A80" s="28"/>
      <c r="B80" s="29" t="s">
        <v>99</v>
      </c>
      <c r="C80" s="30" t="s">
        <v>50</v>
      </c>
      <c r="D80" s="30" t="s">
        <v>16</v>
      </c>
      <c r="E80" s="31">
        <v>23224.705269999999</v>
      </c>
      <c r="F80" s="31">
        <v>17971.809000000001</v>
      </c>
      <c r="G80" s="34">
        <f>F80/E80*100</f>
        <v>77.382290931436231</v>
      </c>
    </row>
    <row r="81" spans="1:7" s="11" customFormat="1" ht="37.5" x14ac:dyDescent="0.3">
      <c r="A81" s="16" t="s">
        <v>25</v>
      </c>
      <c r="B81" s="17" t="s">
        <v>93</v>
      </c>
      <c r="C81" s="18" t="s">
        <v>25</v>
      </c>
      <c r="D81" s="18"/>
      <c r="E81" s="19">
        <v>154038.76441999999</v>
      </c>
      <c r="F81" s="19">
        <v>146907.83162000001</v>
      </c>
      <c r="G81" s="32">
        <f>F81/E81*100</f>
        <v>95.370689432072524</v>
      </c>
    </row>
    <row r="82" spans="1:7" s="11" customFormat="1" ht="37.5" x14ac:dyDescent="0.3">
      <c r="A82" s="12"/>
      <c r="B82" s="13" t="s">
        <v>94</v>
      </c>
      <c r="C82" s="14" t="s">
        <v>25</v>
      </c>
      <c r="D82" s="14" t="s">
        <v>10</v>
      </c>
      <c r="E82" s="15">
        <v>154038.76441999999</v>
      </c>
      <c r="F82" s="31">
        <v>146907.83162000001</v>
      </c>
      <c r="G82" s="33">
        <f>F82/E82*100</f>
        <v>95.370689432072524</v>
      </c>
    </row>
    <row r="83" spans="1:7" s="11" customFormat="1" ht="18.75" x14ac:dyDescent="0.3">
      <c r="A83" s="20"/>
      <c r="B83" s="21" t="s">
        <v>95</v>
      </c>
      <c r="C83" s="22"/>
      <c r="D83" s="22"/>
      <c r="E83" s="23">
        <v>79748973.570769995</v>
      </c>
      <c r="F83" s="23">
        <v>84882805.228970006</v>
      </c>
      <c r="G83" s="35">
        <f>F83/E83*100</f>
        <v>106.43748932222206</v>
      </c>
    </row>
    <row r="84" spans="1:7" s="11" customFormat="1" ht="18.75" x14ac:dyDescent="0.3">
      <c r="G84" s="24"/>
    </row>
    <row r="85" spans="1:7" x14ac:dyDescent="0.25">
      <c r="G85" s="25"/>
    </row>
    <row r="87" spans="1:7" x14ac:dyDescent="0.25">
      <c r="F87" s="36"/>
    </row>
    <row r="89" spans="1:7" x14ac:dyDescent="0.25">
      <c r="E89" s="36"/>
      <c r="F89" s="36"/>
    </row>
    <row r="90" spans="1:7" x14ac:dyDescent="0.25">
      <c r="F90" s="36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5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2022-11-28T01:35:17Z</dcterms:modified>
</cp:coreProperties>
</file>